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120" windowWidth="28800" windowHeight="1231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Обоснование!$A$17:$AQ$44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Обоснование!$A$1:$AQ$66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refMode="R1C1"/>
</workbook>
</file>

<file path=xl/calcChain.xml><?xml version="1.0" encoding="utf-8"?>
<calcChain xmlns="http://schemas.openxmlformats.org/spreadsheetml/2006/main">
  <c r="P41" i="3"/>
  <c r="L29"/>
  <c r="L28"/>
  <c r="L27"/>
  <c r="P43"/>
  <c r="P40"/>
  <c r="P38"/>
  <c r="P37"/>
  <c r="P35"/>
  <c r="P34"/>
  <c r="P33"/>
  <c r="P32"/>
  <c r="P31"/>
  <c r="P30"/>
  <c r="P29"/>
  <c r="P28"/>
  <c r="P27"/>
  <c r="P26"/>
  <c r="P25"/>
  <c r="P24"/>
  <c r="P23"/>
  <c r="P22"/>
  <c r="P21"/>
  <c r="P20"/>
  <c r="P18"/>
  <c r="L26"/>
  <c r="L41"/>
  <c r="L40"/>
  <c r="L39"/>
  <c r="L38"/>
  <c r="L37"/>
  <c r="L36"/>
  <c r="L34"/>
  <c r="L33"/>
  <c r="L32"/>
  <c r="L31"/>
  <c r="L30"/>
  <c r="L25" l="1"/>
  <c r="L24"/>
  <c r="L23"/>
  <c r="L22"/>
  <c r="L21"/>
  <c r="L20"/>
  <c r="L18"/>
  <c r="K25"/>
  <c r="AN25"/>
  <c r="K26"/>
  <c r="AN26"/>
  <c r="K27"/>
  <c r="K28"/>
  <c r="AN28" s="1"/>
  <c r="K29"/>
  <c r="AN29" s="1"/>
  <c r="K30"/>
  <c r="AN30" s="1"/>
  <c r="K31"/>
  <c r="AN31" s="1"/>
  <c r="K32"/>
  <c r="AN32" s="1"/>
  <c r="K33"/>
  <c r="AN33" s="1"/>
  <c r="K34"/>
  <c r="AN34" s="1"/>
  <c r="K35"/>
  <c r="AN35" s="1"/>
  <c r="K36"/>
  <c r="AN36" s="1"/>
  <c r="K37"/>
  <c r="AN37" s="1"/>
  <c r="K38"/>
  <c r="AN38" s="1"/>
  <c r="K39"/>
  <c r="AN39" s="1"/>
  <c r="K40"/>
  <c r="AN40" s="1"/>
  <c r="K41"/>
  <c r="AO41" s="1"/>
  <c r="K42"/>
  <c r="AN42" s="1"/>
  <c r="K43"/>
  <c r="AN43" s="1"/>
  <c r="AN41" l="1"/>
  <c r="AO42"/>
  <c r="AP42" s="1"/>
  <c r="AO40"/>
  <c r="AP40" s="1"/>
  <c r="AO38"/>
  <c r="AQ38" s="1"/>
  <c r="AO37"/>
  <c r="AP37" s="1"/>
  <c r="AO35"/>
  <c r="AP35" s="1"/>
  <c r="AO33"/>
  <c r="AQ33" s="1"/>
  <c r="AO31"/>
  <c r="AQ31" s="1"/>
  <c r="AO29"/>
  <c r="AQ29" s="1"/>
  <c r="AO26"/>
  <c r="AQ26" s="1"/>
  <c r="AO43"/>
  <c r="AQ43" s="1"/>
  <c r="AO39"/>
  <c r="AQ39" s="1"/>
  <c r="AO36"/>
  <c r="AP36" s="1"/>
  <c r="AO34"/>
  <c r="AQ34" s="1"/>
  <c r="AO32"/>
  <c r="AQ32" s="1"/>
  <c r="AO30"/>
  <c r="AQ30" s="1"/>
  <c r="AO28"/>
  <c r="AQ28" s="1"/>
  <c r="AO27"/>
  <c r="AQ27" s="1"/>
  <c r="AO25"/>
  <c r="AQ25" s="1"/>
  <c r="AQ41"/>
  <c r="AP41"/>
  <c r="AN27"/>
  <c r="K20"/>
  <c r="AN20" s="1"/>
  <c r="K21"/>
  <c r="K22"/>
  <c r="AN22" s="1"/>
  <c r="K23"/>
  <c r="K24"/>
  <c r="AN24" s="1"/>
  <c r="K19"/>
  <c r="AO19" s="1"/>
  <c r="AP38" l="1"/>
  <c r="AQ35"/>
  <c r="AP33"/>
  <c r="AP32"/>
  <c r="AP31"/>
  <c r="AP28"/>
  <c r="AP43"/>
  <c r="AQ42"/>
  <c r="AQ40"/>
  <c r="AP39"/>
  <c r="AQ37"/>
  <c r="AQ36"/>
  <c r="AP34"/>
  <c r="AP30"/>
  <c r="AP29"/>
  <c r="AP27"/>
  <c r="AP26"/>
  <c r="AP25"/>
  <c r="AN21"/>
  <c r="AN19"/>
  <c r="AO22"/>
  <c r="AP22" s="1"/>
  <c r="AO20"/>
  <c r="AQ20" s="1"/>
  <c r="AO24"/>
  <c r="AQ24" s="1"/>
  <c r="AN23"/>
  <c r="AO21"/>
  <c r="AP21" s="1"/>
  <c r="AO23"/>
  <c r="AQ19"/>
  <c r="AP19"/>
  <c r="AP24" l="1"/>
  <c r="AQ22"/>
  <c r="AQ21"/>
  <c r="AP20"/>
  <c r="AP23"/>
  <c r="AQ23"/>
  <c r="K18" l="1"/>
  <c r="AO18" l="1"/>
  <c r="AP18" s="1"/>
  <c r="AP44" s="1"/>
  <c r="AN18"/>
  <c r="AQ18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AD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AE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AF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AG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AH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AD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AE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AF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AG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AH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<sst xmlns="http://schemas.openxmlformats.org/spreadsheetml/2006/main" count="164" uniqueCount="134">
  <si>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</si>
  <si>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</si>
  <si>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</si>
  <si>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</si>
  <si>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</si>
  <si>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</si>
  <si>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</si>
  <si>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</si>
  <si>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</si>
  <si>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</si>
  <si>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</si>
  <si>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2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</si>
  <si>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</si>
  <si>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</si>
  <si>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</si>
  <si>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</si>
  <si>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</si>
  <si>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</si>
  <si>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</si>
  <si>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</si>
  <si>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</si>
  <si>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</si>
  <si>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</si>
  <si>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</si>
  <si>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</si>
  <si>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</si>
  <si>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</si>
  <si>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</si>
  <si>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</si>
  <si>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</si>
  <si>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</si>
  <si>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</si>
  <si>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</si>
  <si>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</si>
  <si>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</si>
  <si>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</si>
  <si>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</si>
  <si>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</si>
  <si>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</si>
  <si>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</si>
  <si>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</si>
  <si>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</si>
  <si>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</si>
  <si>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</si>
  <si>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</si>
  <si>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</si>
  <si>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</si>
  <si>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</si>
  <si>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</si>
  <si>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</si>
  <si>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</si>
  <si>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</si>
  <si>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</si>
  <si>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</si>
  <si>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</si>
  <si>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</si>
  <si>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</si>
  <si>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</si>
  <si>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</si>
  <si>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</si>
  <si>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</si>
  <si>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</si>
  <si>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</si>
  <si>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</si>
  <si>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</si>
  <si>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</si>
  <si>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</si>
  <si>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</si>
  <si>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</si>
  <si>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</si>
  <si>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</si>
  <si>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</si>
  <si>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шт</t>
  </si>
  <si>
    <t>Набор буровых коронок ЗУБР, 10 предметов ( 29185-H10 )</t>
  </si>
  <si>
    <t>Ножницы по металлу прямого реза «Пеликаны» 350</t>
  </si>
  <si>
    <t>Ключ газовый КТР №4</t>
  </si>
  <si>
    <t>Ключ трубный рычажный КТР-2</t>
  </si>
  <si>
    <t>Ключ трубный рычажный КТР-3</t>
  </si>
  <si>
    <t>Набор ключей гаечных рожковых 11шт (8-27)</t>
  </si>
  <si>
    <t>Отвертка крест 190мм №2</t>
  </si>
  <si>
    <t>Отвертка шлицевая 190*1,0*6,0</t>
  </si>
  <si>
    <t>Ключ комбинированный с механизмом трещотки 10х10</t>
  </si>
  <si>
    <t>Ключ комбинированный с механизмом трещотки 12х12</t>
  </si>
  <si>
    <t>Ключ комбинированный с механизмом трещотки 13х13</t>
  </si>
  <si>
    <t>Ключ комбинированный с механизмом трещотки 17х17</t>
  </si>
  <si>
    <t>Ключ комбинированный с механизмом трещотки 19х19</t>
  </si>
  <si>
    <t>Ключ комбинированный с механизмом трещотки 22х22</t>
  </si>
  <si>
    <t>Отвертка шлицевая 5*100</t>
  </si>
  <si>
    <t>Полотно электролобзика дерево-ламинат</t>
  </si>
  <si>
    <t>Отвертка диалектрическая 200*0,8*5 до1000В</t>
  </si>
  <si>
    <t>Пассатижи 250мм</t>
  </si>
  <si>
    <t>Секатор</t>
  </si>
  <si>
    <t>Тиски слесарные ,200 мм , поворотные, с наковальней</t>
  </si>
  <si>
    <t>Молоток слесарный 1,0кг</t>
  </si>
  <si>
    <t>Набор инструмента (150 предметов)</t>
  </si>
  <si>
    <t>Молоток слесарный 0,8кг</t>
  </si>
  <si>
    <t>Кусачки бокорезы 160мм</t>
  </si>
  <si>
    <t>Кабелерез для кабеля сечением до 50мм2,</t>
  </si>
  <si>
    <t>Отвертка крестовая изолированная 2*100 мм</t>
  </si>
  <si>
    <t>ТВ001297</t>
  </si>
  <si>
    <t>ТВ001352</t>
  </si>
  <si>
    <t>ТГ000031</t>
  </si>
  <si>
    <t>ТГ000046</t>
  </si>
  <si>
    <t>ТГ000047</t>
  </si>
  <si>
    <t>ТГ000092</t>
  </si>
  <si>
    <t>ТГ000098</t>
  </si>
  <si>
    <t>ТГ000104</t>
  </si>
  <si>
    <t>ТГ000129</t>
  </si>
  <si>
    <t>ТГ000131</t>
  </si>
  <si>
    <t>ТГ000132</t>
  </si>
  <si>
    <t>ТГ000134</t>
  </si>
  <si>
    <t>ТГ000135</t>
  </si>
  <si>
    <t>ТГ000136</t>
  </si>
  <si>
    <t>ТГ000220</t>
  </si>
  <si>
    <t>ТГ000225</t>
  </si>
  <si>
    <t>ТГ000341</t>
  </si>
  <si>
    <t>ТГ000348</t>
  </si>
  <si>
    <t>ТГ000356</t>
  </si>
  <si>
    <t>ТГ000481</t>
  </si>
  <si>
    <t>ТГ000556</t>
  </si>
  <si>
    <t>ТГ000574</t>
  </si>
  <si>
    <t>ТГ000658</t>
  </si>
  <si>
    <t>ТК000004</t>
  </si>
  <si>
    <t>ТК000038</t>
  </si>
  <si>
    <t>ТК000113</t>
  </si>
  <si>
    <t>Т/Г</t>
  </si>
  <si>
    <t>Слесарный</t>
  </si>
  <si>
    <t>Инструмент</t>
  </si>
  <si>
    <t>Поставщик 1</t>
  </si>
  <si>
    <t>Поставщик 3</t>
  </si>
  <si>
    <t xml:space="preserve">Поставщик 4 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</si>
  <si>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2021 г. к уровню цен 2022г.</t>
    </r>
  </si>
  <si>
    <t>Инженер группы закупок Бурыгин Д.П.</t>
  </si>
  <si>
    <t>Начальник УМТС Аблякимов Р.Э.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</si>
</sst>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0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0"/>
      <color rgb="FF000000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7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</cellStyleXfs>
  <cellXfs count="68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9" fillId="5" borderId="1" xfId="3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7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41</xdr:col>
      <xdr:colOff>19050</xdr:colOff>
      <xdr:row>13</xdr:row>
      <xdr:rowOff>1600200</xdr:rowOff>
    </xdr:from>
    <xdr:to>
      <xdr:col>41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41</xdr:col>
      <xdr:colOff>266700</xdr:colOff>
      <xdr:row>13</xdr:row>
      <xdr:rowOff>1400175</xdr:rowOff>
    </xdr:from>
    <xdr:to>
      <xdr:col>41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Q64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K26" sqref="K26"/>
    </sheetView>
  </sheetViews>
  <sheetFormatPr defaultColWidth="8.85546875" defaultRowHeight="12.75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5703125" style="1" customWidth="1"/>
    <col min="10" max="10" width="14.42578125" style="1" customWidth="1"/>
    <col min="11" max="11" width="27.5703125" style="1" customWidth="1"/>
    <col min="12" max="16" width="14.42578125" style="1" customWidth="1"/>
    <col min="17" max="27" width="14.42578125" style="1" hidden="1" customWidth="1"/>
    <col min="28" max="39" width="12.7109375" style="1" hidden="1" customWidth="1"/>
    <col min="40" max="40" width="14.7109375" style="1" customWidth="1"/>
    <col min="41" max="41" width="13" style="1" customWidth="1"/>
    <col min="42" max="42" width="12.85546875" style="1" customWidth="1"/>
    <col min="43" max="43" width="14.28515625" style="1" customWidth="1"/>
    <col min="44" max="16384" width="8.85546875" style="1"/>
  </cols>
  <sheetData>
    <row r="1" spans="1:43" ht="15.75">
      <c r="AI1" s="2"/>
      <c r="AN1" s="1" t="s">
        <v>65</v>
      </c>
    </row>
    <row r="2" spans="1:43" ht="15.75">
      <c r="AI2" s="2"/>
      <c r="AN2" s="1" t="s">
        <v>66</v>
      </c>
    </row>
    <row r="3" spans="1:43" ht="15.75">
      <c r="AI3" s="2"/>
      <c r="AN3" s="1" t="s">
        <v>67</v>
      </c>
    </row>
    <row r="4" spans="1:43" ht="15.75"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  <c r="Q4" s="65"/>
      <c r="R4" s="65"/>
      <c r="S4" s="65"/>
      <c r="T4" s="65"/>
      <c r="U4" s="65"/>
      <c r="V4" s="65"/>
      <c r="W4" s="65"/>
      <c r="X4" s="65"/>
      <c r="Y4" s="65"/>
      <c r="Z4" s="65"/>
      <c r="AA4" s="65"/>
      <c r="AB4" s="65"/>
      <c r="AC4" s="65"/>
      <c r="AD4" s="65"/>
      <c r="AE4" s="65"/>
      <c r="AF4" s="65"/>
      <c r="AG4" s="65"/>
      <c r="AH4" s="65"/>
      <c r="AI4" s="65"/>
      <c r="AJ4" s="65"/>
      <c r="AK4" s="65"/>
      <c r="AL4" s="65"/>
      <c r="AM4" s="65"/>
      <c r="AN4" s="65"/>
      <c r="AO4" s="65"/>
      <c r="AP4" s="65"/>
    </row>
    <row r="5" spans="1:43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</row>
    <row r="6" spans="1:43" s="6" customFormat="1">
      <c r="C6" s="7" t="s">
        <v>12</v>
      </c>
      <c r="D6" s="59" t="s">
        <v>68</v>
      </c>
      <c r="E6" s="60"/>
      <c r="F6" s="60"/>
      <c r="G6" s="60"/>
      <c r="H6" s="60"/>
      <c r="I6" s="60"/>
      <c r="J6" s="60"/>
      <c r="K6" s="60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0"/>
      <c r="AD6" s="60"/>
      <c r="AE6" s="60"/>
      <c r="AF6" s="60"/>
      <c r="AG6" s="60"/>
      <c r="AH6" s="60"/>
      <c r="AI6" s="60"/>
      <c r="AJ6" s="60"/>
      <c r="AK6" s="60"/>
      <c r="AL6" s="60"/>
      <c r="AM6" s="60"/>
      <c r="AN6" s="60"/>
      <c r="AO6" s="60"/>
      <c r="AP6" s="61"/>
    </row>
    <row r="7" spans="1:43" s="6" customFormat="1">
      <c r="C7" s="7" t="s">
        <v>31</v>
      </c>
      <c r="D7" s="59" t="s">
        <v>125</v>
      </c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0"/>
      <c r="AD7" s="60"/>
      <c r="AE7" s="60"/>
      <c r="AF7" s="60"/>
      <c r="AG7" s="60"/>
      <c r="AH7" s="60"/>
      <c r="AI7" s="60"/>
      <c r="AJ7" s="60"/>
      <c r="AK7" s="60"/>
      <c r="AL7" s="60"/>
      <c r="AM7" s="60"/>
      <c r="AN7" s="60"/>
      <c r="AO7" s="60"/>
      <c r="AP7" s="61"/>
    </row>
    <row r="8" spans="1:43" s="6" customFormat="1">
      <c r="C8" s="7" t="s">
        <v>23</v>
      </c>
      <c r="D8" s="59" t="s">
        <v>126</v>
      </c>
      <c r="E8" s="60"/>
      <c r="F8" s="6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0"/>
      <c r="AD8" s="60"/>
      <c r="AE8" s="60"/>
      <c r="AF8" s="60"/>
      <c r="AG8" s="60"/>
      <c r="AH8" s="60"/>
      <c r="AI8" s="60"/>
      <c r="AJ8" s="60"/>
      <c r="AK8" s="60"/>
      <c r="AL8" s="60"/>
      <c r="AM8" s="60"/>
      <c r="AN8" s="60"/>
      <c r="AO8" s="60"/>
      <c r="AP8" s="61"/>
    </row>
    <row r="9" spans="1:43" s="6" customFormat="1">
      <c r="C9" s="7" t="s">
        <v>22</v>
      </c>
      <c r="D9" s="59" t="s">
        <v>127</v>
      </c>
      <c r="E9" s="60"/>
      <c r="F9" s="60"/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  <c r="AJ9" s="60"/>
      <c r="AK9" s="60"/>
      <c r="AL9" s="60"/>
      <c r="AM9" s="60"/>
      <c r="AN9" s="60"/>
      <c r="AO9" s="60"/>
      <c r="AP9" s="61"/>
    </row>
    <row r="10" spans="1:43" s="6" customFormat="1" ht="12.75" customHeight="1">
      <c r="C10" s="7" t="s">
        <v>9</v>
      </c>
      <c r="D10" s="59" t="s">
        <v>127</v>
      </c>
      <c r="E10" s="60"/>
      <c r="F10" s="60"/>
      <c r="G10" s="60"/>
      <c r="H10" s="60"/>
      <c r="I10" s="60"/>
      <c r="J10" s="60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1"/>
    </row>
    <row r="11" spans="1:43" s="6" customFormat="1" ht="25.5">
      <c r="C11" s="7" t="s">
        <v>10</v>
      </c>
      <c r="D11" s="59" t="s">
        <v>69</v>
      </c>
      <c r="E11" s="60"/>
      <c r="F11" s="60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1"/>
    </row>
    <row r="12" spans="1:43" s="6" customFormat="1" ht="38.25">
      <c r="C12" s="7" t="s">
        <v>21</v>
      </c>
      <c r="D12" s="59" t="s">
        <v>70</v>
      </c>
      <c r="E12" s="60"/>
      <c r="F12" s="60"/>
      <c r="G12" s="60"/>
      <c r="H12" s="60"/>
      <c r="I12" s="60"/>
      <c r="J12" s="60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1"/>
    </row>
    <row r="14" spans="1:43" ht="31.5" customHeight="1">
      <c r="A14" s="50" t="s">
        <v>6</v>
      </c>
      <c r="B14" s="47" t="s">
        <v>26</v>
      </c>
      <c r="C14" s="50" t="s">
        <v>1</v>
      </c>
      <c r="D14" s="47" t="s">
        <v>4</v>
      </c>
      <c r="E14" s="47" t="s">
        <v>58</v>
      </c>
      <c r="F14" s="50" t="s">
        <v>59</v>
      </c>
      <c r="G14" s="50"/>
      <c r="H14" s="50"/>
      <c r="I14" s="50"/>
      <c r="J14" s="47" t="s">
        <v>131</v>
      </c>
      <c r="K14" s="47" t="s">
        <v>62</v>
      </c>
      <c r="L14" s="57" t="s">
        <v>60</v>
      </c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  <c r="AA14" s="58"/>
      <c r="AB14" s="58"/>
      <c r="AC14" s="58"/>
      <c r="AD14" s="58"/>
      <c r="AE14" s="58"/>
      <c r="AF14" s="58"/>
      <c r="AG14" s="58"/>
      <c r="AH14" s="58"/>
      <c r="AI14" s="58"/>
      <c r="AJ14" s="58"/>
      <c r="AK14" s="58"/>
      <c r="AL14" s="58"/>
      <c r="AM14" s="58"/>
      <c r="AN14" s="54" t="s">
        <v>63</v>
      </c>
      <c r="AO14" s="47" t="s">
        <v>33</v>
      </c>
      <c r="AP14" s="47" t="s">
        <v>32</v>
      </c>
      <c r="AQ14" s="62" t="s">
        <v>55</v>
      </c>
    </row>
    <row r="15" spans="1:43" ht="22.5" customHeight="1">
      <c r="A15" s="50"/>
      <c r="B15" s="48"/>
      <c r="C15" s="50"/>
      <c r="D15" s="48"/>
      <c r="E15" s="48"/>
      <c r="F15" s="50" t="s">
        <v>20</v>
      </c>
      <c r="G15" s="50" t="s">
        <v>13</v>
      </c>
      <c r="H15" s="50" t="s">
        <v>14</v>
      </c>
      <c r="I15" s="50" t="s">
        <v>27</v>
      </c>
      <c r="J15" s="48"/>
      <c r="K15" s="48"/>
      <c r="L15" s="57" t="s">
        <v>56</v>
      </c>
      <c r="M15" s="58"/>
      <c r="N15" s="58"/>
      <c r="O15" s="58"/>
      <c r="P15" s="58"/>
      <c r="Q15" s="58"/>
      <c r="R15" s="58"/>
      <c r="S15" s="58"/>
      <c r="T15" s="58"/>
      <c r="U15" s="58"/>
      <c r="V15" s="58"/>
      <c r="W15" s="58"/>
      <c r="X15" s="58"/>
      <c r="Y15" s="58"/>
      <c r="Z15" s="58"/>
      <c r="AA15" s="58"/>
      <c r="AB15" s="58"/>
      <c r="AC15" s="58"/>
      <c r="AD15" s="57" t="s">
        <v>61</v>
      </c>
      <c r="AE15" s="58"/>
      <c r="AF15" s="58"/>
      <c r="AG15" s="58"/>
      <c r="AH15" s="58"/>
      <c r="AI15" s="50" t="s">
        <v>57</v>
      </c>
      <c r="AJ15" s="50"/>
      <c r="AK15" s="50"/>
      <c r="AL15" s="50"/>
      <c r="AM15" s="50"/>
      <c r="AN15" s="55"/>
      <c r="AO15" s="48"/>
      <c r="AP15" s="48"/>
      <c r="AQ15" s="63"/>
    </row>
    <row r="16" spans="1:43" ht="51" customHeight="1">
      <c r="A16" s="50"/>
      <c r="B16" s="49"/>
      <c r="C16" s="50"/>
      <c r="D16" s="49"/>
      <c r="E16" s="49"/>
      <c r="F16" s="50"/>
      <c r="G16" s="50"/>
      <c r="H16" s="50"/>
      <c r="I16" s="50"/>
      <c r="J16" s="49"/>
      <c r="K16" s="49"/>
      <c r="L16" s="37" t="s">
        <v>128</v>
      </c>
      <c r="M16" s="37" t="s">
        <v>11</v>
      </c>
      <c r="N16" s="37" t="s">
        <v>129</v>
      </c>
      <c r="O16" s="43" t="s">
        <v>130</v>
      </c>
      <c r="P16" s="43" t="s">
        <v>35</v>
      </c>
      <c r="Q16" s="43"/>
      <c r="R16" s="43"/>
      <c r="S16" s="43"/>
      <c r="T16" s="43"/>
      <c r="U16" s="43"/>
      <c r="V16" s="43"/>
      <c r="W16" s="43"/>
      <c r="X16" s="43"/>
      <c r="Y16" s="43"/>
      <c r="Z16" s="43"/>
      <c r="AA16" s="43"/>
      <c r="AB16" s="37" t="s">
        <v>34</v>
      </c>
      <c r="AC16" s="37" t="s">
        <v>35</v>
      </c>
      <c r="AD16" s="37" t="s">
        <v>15</v>
      </c>
      <c r="AE16" s="37" t="s">
        <v>16</v>
      </c>
      <c r="AF16" s="37" t="s">
        <v>24</v>
      </c>
      <c r="AG16" s="37" t="s">
        <v>36</v>
      </c>
      <c r="AH16" s="37" t="s">
        <v>37</v>
      </c>
      <c r="AI16" s="37" t="s">
        <v>17</v>
      </c>
      <c r="AJ16" s="37" t="s">
        <v>18</v>
      </c>
      <c r="AK16" s="37" t="s">
        <v>19</v>
      </c>
      <c r="AL16" s="37" t="s">
        <v>38</v>
      </c>
      <c r="AM16" s="37" t="s">
        <v>39</v>
      </c>
      <c r="AN16" s="56"/>
      <c r="AO16" s="49"/>
      <c r="AP16" s="49"/>
      <c r="AQ16" s="64"/>
    </row>
    <row r="17" spans="1:43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40</v>
      </c>
      <c r="M17" s="8" t="s">
        <v>41</v>
      </c>
      <c r="N17" s="8" t="s">
        <v>42</v>
      </c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 t="s">
        <v>43</v>
      </c>
      <c r="AC17" s="8" t="s">
        <v>44</v>
      </c>
      <c r="AD17" s="8" t="s">
        <v>45</v>
      </c>
      <c r="AE17" s="8" t="s">
        <v>46</v>
      </c>
      <c r="AF17" s="8" t="s">
        <v>47</v>
      </c>
      <c r="AG17" s="8" t="s">
        <v>48</v>
      </c>
      <c r="AH17" s="8" t="s">
        <v>49</v>
      </c>
      <c r="AI17" s="8" t="s">
        <v>50</v>
      </c>
      <c r="AJ17" s="8" t="s">
        <v>51</v>
      </c>
      <c r="AK17" s="8" t="s">
        <v>52</v>
      </c>
      <c r="AL17" s="8" t="s">
        <v>53</v>
      </c>
      <c r="AM17" s="8" t="s">
        <v>54</v>
      </c>
      <c r="AN17" s="11">
        <v>13</v>
      </c>
      <c r="AO17" s="11">
        <v>14</v>
      </c>
      <c r="AP17" s="11">
        <v>15</v>
      </c>
      <c r="AQ17" s="11">
        <v>16</v>
      </c>
    </row>
    <row r="18" spans="1:43" ht="25.5">
      <c r="A18" s="13">
        <v>1</v>
      </c>
      <c r="B18" s="14" t="s">
        <v>99</v>
      </c>
      <c r="C18" s="14" t="s">
        <v>73</v>
      </c>
      <c r="D18" s="42" t="s">
        <v>72</v>
      </c>
      <c r="E18" s="15">
        <v>1</v>
      </c>
      <c r="F18" s="41"/>
      <c r="G18" s="15"/>
      <c r="H18" s="16"/>
      <c r="I18" s="16"/>
      <c r="J18" s="19">
        <v>1.0379</v>
      </c>
      <c r="K18" s="15" t="str">
        <f t="shared" ref="K18" si="0">IF(SUM(F18)=0,"",F18*J18)</f>
        <v/>
      </c>
      <c r="L18" s="17">
        <f>10137.74/1.2</f>
        <v>8448.1166666666668</v>
      </c>
      <c r="M18" s="17">
        <v>9641.86</v>
      </c>
      <c r="N18" s="17">
        <v>10093.333333333334</v>
      </c>
      <c r="O18" s="17"/>
      <c r="P18" s="17">
        <f>8350/1.2</f>
        <v>6958.3333333333339</v>
      </c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8">
        <f t="shared" ref="AN18" si="1">COUNTIF(K18:AM18,"&gt;0")</f>
        <v>4</v>
      </c>
      <c r="AO18" s="20">
        <f t="shared" ref="AO18" si="2">CEILING(SUM(K18:AM18)/COUNTIF(K18:AM18,"&gt;0"),0.01)</f>
        <v>8785.42</v>
      </c>
      <c r="AP18" s="20">
        <f t="shared" ref="AP18" si="3">AO18*E18</f>
        <v>8785.42</v>
      </c>
      <c r="AQ18" s="35">
        <f t="shared" ref="AQ18" si="4">STDEV(K18:AM18)/AO18*100</f>
        <v>15.957356889073379</v>
      </c>
    </row>
    <row r="19" spans="1:43" ht="25.5">
      <c r="A19" s="13">
        <v>2</v>
      </c>
      <c r="B19" s="14" t="s">
        <v>100</v>
      </c>
      <c r="C19" s="14" t="s">
        <v>74</v>
      </c>
      <c r="D19" s="42" t="s">
        <v>72</v>
      </c>
      <c r="E19" s="15">
        <v>4</v>
      </c>
      <c r="F19" s="41"/>
      <c r="G19" s="15"/>
      <c r="H19" s="16"/>
      <c r="I19" s="16"/>
      <c r="J19" s="19">
        <v>1.0379</v>
      </c>
      <c r="K19" s="15" t="str">
        <f t="shared" ref="K19:K20" si="5">IF(SUM(F19)=0,"",F19*J19)</f>
        <v/>
      </c>
      <c r="L19" s="17"/>
      <c r="M19" s="17">
        <v>820.17</v>
      </c>
      <c r="N19" s="17">
        <v>1212.5</v>
      </c>
      <c r="O19" s="17">
        <v>681.3</v>
      </c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8">
        <f t="shared" ref="AN19:AN20" si="6">COUNTIF(K19:AM19,"&gt;0")</f>
        <v>3</v>
      </c>
      <c r="AO19" s="20">
        <f t="shared" ref="AO19:AO20" si="7">CEILING(SUM(K19:AM19)/COUNTIF(K19:AM19,"&gt;0"),0.01)</f>
        <v>904.66</v>
      </c>
      <c r="AP19" s="20">
        <f t="shared" ref="AP19:AP20" si="8">AO19*E19</f>
        <v>3618.64</v>
      </c>
      <c r="AQ19" s="35">
        <f t="shared" ref="AQ19:AQ20" si="9">STDEV(K19:AM19)/AO19*100</f>
        <v>30.452749451273696</v>
      </c>
    </row>
    <row r="20" spans="1:43" ht="15.75">
      <c r="A20" s="13">
        <v>3</v>
      </c>
      <c r="B20" s="14" t="s">
        <v>101</v>
      </c>
      <c r="C20" s="14" t="s">
        <v>75</v>
      </c>
      <c r="D20" s="42" t="s">
        <v>72</v>
      </c>
      <c r="E20" s="15">
        <v>2</v>
      </c>
      <c r="F20" s="41"/>
      <c r="G20" s="15"/>
      <c r="H20" s="16"/>
      <c r="I20" s="16"/>
      <c r="J20" s="19">
        <v>1.0379</v>
      </c>
      <c r="K20" s="15" t="str">
        <f t="shared" si="5"/>
        <v/>
      </c>
      <c r="L20" s="17">
        <f>2034.66/1.2</f>
        <v>1695.5500000000002</v>
      </c>
      <c r="M20" s="17">
        <v>1506</v>
      </c>
      <c r="N20" s="17"/>
      <c r="O20" s="17"/>
      <c r="P20" s="17">
        <f>2180/1.2</f>
        <v>1816.6666666666667</v>
      </c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8">
        <f t="shared" si="6"/>
        <v>3</v>
      </c>
      <c r="AO20" s="20">
        <f t="shared" si="7"/>
        <v>1672.74</v>
      </c>
      <c r="AP20" s="20">
        <f t="shared" si="8"/>
        <v>3345.48</v>
      </c>
      <c r="AQ20" s="35">
        <f t="shared" si="9"/>
        <v>9.3609584560218568</v>
      </c>
    </row>
    <row r="21" spans="1:43" ht="15.75">
      <c r="A21" s="13">
        <v>4</v>
      </c>
      <c r="B21" s="14" t="s">
        <v>102</v>
      </c>
      <c r="C21" s="14" t="s">
        <v>76</v>
      </c>
      <c r="D21" s="42" t="s">
        <v>72</v>
      </c>
      <c r="E21" s="15">
        <v>8</v>
      </c>
      <c r="F21" s="41"/>
      <c r="G21" s="15"/>
      <c r="H21" s="16"/>
      <c r="I21" s="16"/>
      <c r="J21" s="19">
        <v>1.0379</v>
      </c>
      <c r="K21" s="15" t="str">
        <f t="shared" ref="K21:K24" si="10">IF(SUM(F21)=0,"",F21*J21)</f>
        <v/>
      </c>
      <c r="L21" s="17">
        <f>701.56/1.2</f>
        <v>584.63333333333333</v>
      </c>
      <c r="M21" s="17">
        <v>508</v>
      </c>
      <c r="N21" s="17">
        <v>605.83333333333337</v>
      </c>
      <c r="O21" s="17">
        <v>810.5</v>
      </c>
      <c r="P21" s="17">
        <f>738/1.2</f>
        <v>615</v>
      </c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8">
        <f t="shared" ref="AN21:AN27" si="11">COUNTIF(K21:AM21,"&gt;0")</f>
        <v>5</v>
      </c>
      <c r="AO21" s="20">
        <f t="shared" ref="AO21:AO27" si="12">CEILING(SUM(K21:AM21)/COUNTIF(K21:AM21,"&gt;0"),0.01)</f>
        <v>624.80000000000007</v>
      </c>
      <c r="AP21" s="20">
        <f t="shared" ref="AP21:AP27" si="13">AO21*E21</f>
        <v>4998.4000000000005</v>
      </c>
      <c r="AQ21" s="35">
        <f t="shared" ref="AQ21:AQ27" si="14">STDEV(K21:AM21)/AO21*100</f>
        <v>17.929284400916519</v>
      </c>
    </row>
    <row r="22" spans="1:43" ht="15.75">
      <c r="A22" s="13">
        <v>5</v>
      </c>
      <c r="B22" s="14" t="s">
        <v>103</v>
      </c>
      <c r="C22" s="14" t="s">
        <v>77</v>
      </c>
      <c r="D22" s="42" t="s">
        <v>72</v>
      </c>
      <c r="E22" s="15">
        <v>8</v>
      </c>
      <c r="F22" s="41"/>
      <c r="G22" s="15"/>
      <c r="H22" s="16"/>
      <c r="I22" s="16"/>
      <c r="J22" s="19">
        <v>1.0379</v>
      </c>
      <c r="K22" s="15" t="str">
        <f t="shared" si="10"/>
        <v/>
      </c>
      <c r="L22" s="17">
        <f>1042.89/1.2</f>
        <v>869.07500000000016</v>
      </c>
      <c r="M22" s="17">
        <v>773</v>
      </c>
      <c r="N22" s="17">
        <v>1016.6666666666667</v>
      </c>
      <c r="O22" s="17">
        <v>1054.4000000000001</v>
      </c>
      <c r="P22" s="17">
        <f>1159.5/1.2</f>
        <v>966.25</v>
      </c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8">
        <f t="shared" si="11"/>
        <v>5</v>
      </c>
      <c r="AO22" s="20">
        <f t="shared" si="12"/>
        <v>935.88</v>
      </c>
      <c r="AP22" s="20">
        <f t="shared" si="13"/>
        <v>7487.04</v>
      </c>
      <c r="AQ22" s="35">
        <f t="shared" si="14"/>
        <v>12.240027555825653</v>
      </c>
    </row>
    <row r="23" spans="1:43" ht="15.75">
      <c r="A23" s="13">
        <v>6</v>
      </c>
      <c r="B23" s="14" t="s">
        <v>104</v>
      </c>
      <c r="C23" s="14" t="s">
        <v>78</v>
      </c>
      <c r="D23" s="42" t="s">
        <v>72</v>
      </c>
      <c r="E23" s="15">
        <v>3</v>
      </c>
      <c r="F23" s="41"/>
      <c r="G23" s="15"/>
      <c r="H23" s="16"/>
      <c r="I23" s="16"/>
      <c r="J23" s="19">
        <v>1.0379</v>
      </c>
      <c r="K23" s="15" t="str">
        <f t="shared" si="10"/>
        <v/>
      </c>
      <c r="L23" s="17">
        <f>1730.76/1.2</f>
        <v>1442.3</v>
      </c>
      <c r="M23" s="17"/>
      <c r="N23" s="17">
        <v>2162.5</v>
      </c>
      <c r="O23" s="17">
        <v>1572.2</v>
      </c>
      <c r="P23" s="17">
        <f>1377.49/1.2</f>
        <v>1147.9083333333333</v>
      </c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8">
        <f t="shared" si="11"/>
        <v>4</v>
      </c>
      <c r="AO23" s="20">
        <f t="shared" si="12"/>
        <v>1581.23</v>
      </c>
      <c r="AP23" s="20">
        <f t="shared" si="13"/>
        <v>4743.6900000000005</v>
      </c>
      <c r="AQ23" s="35">
        <f t="shared" si="14"/>
        <v>26.955833445500105</v>
      </c>
    </row>
    <row r="24" spans="1:43" ht="15.75">
      <c r="A24" s="13">
        <v>7</v>
      </c>
      <c r="B24" s="14" t="s">
        <v>105</v>
      </c>
      <c r="C24" s="14" t="s">
        <v>79</v>
      </c>
      <c r="D24" s="42" t="s">
        <v>72</v>
      </c>
      <c r="E24" s="15">
        <v>12</v>
      </c>
      <c r="F24" s="41"/>
      <c r="G24" s="15"/>
      <c r="H24" s="16"/>
      <c r="I24" s="16"/>
      <c r="J24" s="19">
        <v>1.0379</v>
      </c>
      <c r="K24" s="15" t="str">
        <f t="shared" si="10"/>
        <v/>
      </c>
      <c r="L24" s="17">
        <f>81.25/1.2</f>
        <v>67.708333333333343</v>
      </c>
      <c r="M24" s="17">
        <v>74</v>
      </c>
      <c r="N24" s="17">
        <v>90</v>
      </c>
      <c r="O24" s="17"/>
      <c r="P24" s="17">
        <f>155.58/1.2</f>
        <v>129.65</v>
      </c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8">
        <f t="shared" si="11"/>
        <v>4</v>
      </c>
      <c r="AO24" s="20">
        <f t="shared" si="12"/>
        <v>90.34</v>
      </c>
      <c r="AP24" s="20">
        <f t="shared" si="13"/>
        <v>1084.08</v>
      </c>
      <c r="AQ24" s="35">
        <f t="shared" si="14"/>
        <v>30.812823824943514</v>
      </c>
    </row>
    <row r="25" spans="1:43" ht="15.75">
      <c r="A25" s="13">
        <v>8</v>
      </c>
      <c r="B25" s="14" t="s">
        <v>106</v>
      </c>
      <c r="C25" s="14" t="s">
        <v>80</v>
      </c>
      <c r="D25" s="42" t="s">
        <v>72</v>
      </c>
      <c r="E25" s="15">
        <v>5</v>
      </c>
      <c r="F25" s="41"/>
      <c r="G25" s="15"/>
      <c r="H25" s="16"/>
      <c r="I25" s="16"/>
      <c r="J25" s="19">
        <v>1.0379</v>
      </c>
      <c r="K25" s="15" t="str">
        <f t="shared" ref="K25" si="15">IF(SUM(F25)=0,"",F25*J25)</f>
        <v/>
      </c>
      <c r="L25" s="17">
        <f>73.75/1.2</f>
        <v>61.458333333333336</v>
      </c>
      <c r="M25" s="17">
        <v>101.09</v>
      </c>
      <c r="N25" s="17">
        <v>90</v>
      </c>
      <c r="O25" s="17"/>
      <c r="P25" s="17">
        <f>158.93/1.2</f>
        <v>132.44166666666669</v>
      </c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8">
        <f t="shared" si="11"/>
        <v>4</v>
      </c>
      <c r="AO25" s="20">
        <f t="shared" si="12"/>
        <v>96.25</v>
      </c>
      <c r="AP25" s="20">
        <f t="shared" si="13"/>
        <v>481.25</v>
      </c>
      <c r="AQ25" s="35">
        <f t="shared" si="14"/>
        <v>30.48475802766281</v>
      </c>
    </row>
    <row r="26" spans="1:43" ht="25.5">
      <c r="A26" s="13">
        <v>9</v>
      </c>
      <c r="B26" s="14" t="s">
        <v>107</v>
      </c>
      <c r="C26" s="14" t="s">
        <v>81</v>
      </c>
      <c r="D26" s="42" t="s">
        <v>72</v>
      </c>
      <c r="E26" s="15">
        <v>8</v>
      </c>
      <c r="F26" s="41"/>
      <c r="G26" s="15"/>
      <c r="H26" s="16"/>
      <c r="I26" s="16"/>
      <c r="J26" s="19">
        <v>1.0379</v>
      </c>
      <c r="K26" s="15" t="str">
        <f t="shared" ref="K26:K27" si="16">IF(SUM(F26)=0,"",F26*J26)</f>
        <v/>
      </c>
      <c r="L26" s="17">
        <f>269.61/1.2</f>
        <v>224.67500000000001</v>
      </c>
      <c r="M26" s="17"/>
      <c r="N26" s="17">
        <v>336.66666666666669</v>
      </c>
      <c r="O26" s="17"/>
      <c r="P26" s="17">
        <f>268.78/1.2</f>
        <v>223.98333333333332</v>
      </c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8">
        <f t="shared" si="11"/>
        <v>3</v>
      </c>
      <c r="AO26" s="20">
        <f t="shared" si="12"/>
        <v>261.78000000000003</v>
      </c>
      <c r="AP26" s="20">
        <f t="shared" si="13"/>
        <v>2094.2400000000002</v>
      </c>
      <c r="AQ26" s="35">
        <f t="shared" si="14"/>
        <v>24.776150919442046</v>
      </c>
    </row>
    <row r="27" spans="1:43" ht="25.5">
      <c r="A27" s="13">
        <v>10</v>
      </c>
      <c r="B27" s="14" t="s">
        <v>108</v>
      </c>
      <c r="C27" s="14" t="s">
        <v>82</v>
      </c>
      <c r="D27" s="42" t="s">
        <v>72</v>
      </c>
      <c r="E27" s="15">
        <v>4</v>
      </c>
      <c r="F27" s="41"/>
      <c r="G27" s="15"/>
      <c r="H27" s="16"/>
      <c r="I27" s="16"/>
      <c r="J27" s="19">
        <v>1.0379</v>
      </c>
      <c r="K27" s="15" t="str">
        <f t="shared" si="16"/>
        <v/>
      </c>
      <c r="L27" s="17">
        <f>335.09/1.2</f>
        <v>279.24166666666667</v>
      </c>
      <c r="M27" s="17"/>
      <c r="N27" s="17">
        <v>411.66666666666669</v>
      </c>
      <c r="O27" s="17"/>
      <c r="P27" s="17">
        <f>309/1.2</f>
        <v>257.5</v>
      </c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8">
        <f t="shared" si="11"/>
        <v>3</v>
      </c>
      <c r="AO27" s="20">
        <f t="shared" si="12"/>
        <v>316.14</v>
      </c>
      <c r="AP27" s="20">
        <f t="shared" si="13"/>
        <v>1264.56</v>
      </c>
      <c r="AQ27" s="35">
        <f t="shared" si="14"/>
        <v>26.394330443418923</v>
      </c>
    </row>
    <row r="28" spans="1:43" ht="25.5">
      <c r="A28" s="13">
        <v>11</v>
      </c>
      <c r="B28" s="14" t="s">
        <v>109</v>
      </c>
      <c r="C28" s="14" t="s">
        <v>83</v>
      </c>
      <c r="D28" s="42" t="s">
        <v>72</v>
      </c>
      <c r="E28" s="15">
        <v>4</v>
      </c>
      <c r="F28" s="41"/>
      <c r="G28" s="15"/>
      <c r="H28" s="16"/>
      <c r="I28" s="16"/>
      <c r="J28" s="19">
        <v>1.0379</v>
      </c>
      <c r="K28" s="15" t="str">
        <f t="shared" ref="K28:K31" si="17">IF(SUM(F28)=0,"",F28*J28)</f>
        <v/>
      </c>
      <c r="L28" s="17">
        <f>334.54/1.2</f>
        <v>278.78333333333336</v>
      </c>
      <c r="M28" s="17"/>
      <c r="N28" s="17">
        <v>416.66666666666669</v>
      </c>
      <c r="O28" s="17"/>
      <c r="P28" s="17">
        <f>341.59/1.2</f>
        <v>284.6583333333333</v>
      </c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8">
        <f t="shared" ref="AN28:AN43" si="18">COUNTIF(K28:AM28,"&gt;0")</f>
        <v>3</v>
      </c>
      <c r="AO28" s="20">
        <f t="shared" ref="AO28:AO43" si="19">CEILING(SUM(K28:AM28)/COUNTIF(K28:AM28,"&gt;0"),0.01)</f>
        <v>326.70999999999998</v>
      </c>
      <c r="AP28" s="20">
        <f t="shared" ref="AP28:AP43" si="20">AO28*E28</f>
        <v>1306.8399999999999</v>
      </c>
      <c r="AQ28" s="35">
        <f t="shared" ref="AQ28:AQ43" si="21">STDEV(K28:AM28)/AO28*100</f>
        <v>23.864090543124004</v>
      </c>
    </row>
    <row r="29" spans="1:43" ht="25.5">
      <c r="A29" s="13">
        <v>12</v>
      </c>
      <c r="B29" s="14" t="s">
        <v>110</v>
      </c>
      <c r="C29" s="14" t="s">
        <v>84</v>
      </c>
      <c r="D29" s="42" t="s">
        <v>72</v>
      </c>
      <c r="E29" s="15">
        <v>4</v>
      </c>
      <c r="F29" s="41"/>
      <c r="G29" s="15"/>
      <c r="H29" s="16"/>
      <c r="I29" s="16"/>
      <c r="J29" s="19">
        <v>1.0379</v>
      </c>
      <c r="K29" s="15" t="str">
        <f t="shared" si="17"/>
        <v/>
      </c>
      <c r="L29" s="17">
        <f>444.81/1.2</f>
        <v>370.67500000000001</v>
      </c>
      <c r="M29" s="17"/>
      <c r="N29" s="17">
        <v>480</v>
      </c>
      <c r="O29" s="17"/>
      <c r="P29" s="17">
        <f>466.97/1.2</f>
        <v>389.14166666666671</v>
      </c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8">
        <f t="shared" si="18"/>
        <v>3</v>
      </c>
      <c r="AO29" s="20">
        <f t="shared" si="19"/>
        <v>413.28000000000003</v>
      </c>
      <c r="AP29" s="20">
        <f t="shared" si="20"/>
        <v>1653.1200000000001</v>
      </c>
      <c r="AQ29" s="35">
        <f t="shared" si="21"/>
        <v>14.160121675907378</v>
      </c>
    </row>
    <row r="30" spans="1:43" ht="25.5">
      <c r="A30" s="13">
        <v>13</v>
      </c>
      <c r="B30" s="14" t="s">
        <v>111</v>
      </c>
      <c r="C30" s="14" t="s">
        <v>85</v>
      </c>
      <c r="D30" s="42" t="s">
        <v>72</v>
      </c>
      <c r="E30" s="15">
        <v>4</v>
      </c>
      <c r="F30" s="41"/>
      <c r="G30" s="15"/>
      <c r="H30" s="16"/>
      <c r="I30" s="16"/>
      <c r="J30" s="19">
        <v>1.0379</v>
      </c>
      <c r="K30" s="15" t="str">
        <f t="shared" si="17"/>
        <v/>
      </c>
      <c r="L30" s="17">
        <f>512.36/1.2</f>
        <v>426.9666666666667</v>
      </c>
      <c r="M30" s="17"/>
      <c r="N30" s="17">
        <v>556.66666666666674</v>
      </c>
      <c r="O30" s="17"/>
      <c r="P30" s="17">
        <f>494/1.2</f>
        <v>411.66666666666669</v>
      </c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8">
        <f t="shared" si="18"/>
        <v>3</v>
      </c>
      <c r="AO30" s="20">
        <f t="shared" si="19"/>
        <v>465.1</v>
      </c>
      <c r="AP30" s="20">
        <f t="shared" si="20"/>
        <v>1860.4</v>
      </c>
      <c r="AQ30" s="35">
        <f t="shared" si="21"/>
        <v>17.129048295938691</v>
      </c>
    </row>
    <row r="31" spans="1:43" ht="25.5">
      <c r="A31" s="13">
        <v>14</v>
      </c>
      <c r="B31" s="14" t="s">
        <v>112</v>
      </c>
      <c r="C31" s="14" t="s">
        <v>86</v>
      </c>
      <c r="D31" s="42" t="s">
        <v>72</v>
      </c>
      <c r="E31" s="15">
        <v>4</v>
      </c>
      <c r="F31" s="41"/>
      <c r="G31" s="15"/>
      <c r="H31" s="16"/>
      <c r="I31" s="16"/>
      <c r="J31" s="19">
        <v>1.0379</v>
      </c>
      <c r="K31" s="15" t="str">
        <f t="shared" si="17"/>
        <v/>
      </c>
      <c r="L31" s="17">
        <f>706.25/1.2</f>
        <v>588.54166666666674</v>
      </c>
      <c r="M31" s="17"/>
      <c r="N31" s="17">
        <v>781.66666666666674</v>
      </c>
      <c r="O31" s="17"/>
      <c r="P31" s="17">
        <f>723.84/1.2</f>
        <v>603.20000000000005</v>
      </c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8">
        <f t="shared" si="18"/>
        <v>3</v>
      </c>
      <c r="AO31" s="20">
        <f t="shared" si="19"/>
        <v>657.81000000000006</v>
      </c>
      <c r="AP31" s="20">
        <f t="shared" si="20"/>
        <v>2631.2400000000002</v>
      </c>
      <c r="AQ31" s="35">
        <f t="shared" si="21"/>
        <v>16.34504876612964</v>
      </c>
    </row>
    <row r="32" spans="1:43" ht="15.75">
      <c r="A32" s="13">
        <v>15</v>
      </c>
      <c r="B32" s="14" t="s">
        <v>113</v>
      </c>
      <c r="C32" s="14" t="s">
        <v>87</v>
      </c>
      <c r="D32" s="42" t="s">
        <v>72</v>
      </c>
      <c r="E32" s="15">
        <v>12</v>
      </c>
      <c r="F32" s="41"/>
      <c r="G32" s="15"/>
      <c r="H32" s="16"/>
      <c r="I32" s="16"/>
      <c r="J32" s="19">
        <v>1.0379</v>
      </c>
      <c r="K32" s="15" t="str">
        <f t="shared" ref="K32" si="22">IF(SUM(F32)=0,"",F32*J32)</f>
        <v/>
      </c>
      <c r="L32" s="17">
        <f>49.13/1.2</f>
        <v>40.94166666666667</v>
      </c>
      <c r="M32" s="17"/>
      <c r="N32" s="17">
        <v>67.5</v>
      </c>
      <c r="O32" s="17"/>
      <c r="P32" s="17">
        <f>57.94/1.2</f>
        <v>48.283333333333331</v>
      </c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8">
        <f t="shared" si="18"/>
        <v>3</v>
      </c>
      <c r="AO32" s="20">
        <f t="shared" si="19"/>
        <v>52.25</v>
      </c>
      <c r="AP32" s="20">
        <f t="shared" si="20"/>
        <v>627</v>
      </c>
      <c r="AQ32" s="35">
        <f t="shared" si="21"/>
        <v>26.247851020281139</v>
      </c>
    </row>
    <row r="33" spans="1:43" ht="15.75">
      <c r="A33" s="13">
        <v>16</v>
      </c>
      <c r="B33" s="14" t="s">
        <v>114</v>
      </c>
      <c r="C33" s="14" t="s">
        <v>88</v>
      </c>
      <c r="D33" s="42" t="s">
        <v>72</v>
      </c>
      <c r="E33" s="15">
        <v>10</v>
      </c>
      <c r="F33" s="41"/>
      <c r="G33" s="15"/>
      <c r="H33" s="16"/>
      <c r="I33" s="16"/>
      <c r="J33" s="19">
        <v>1.0379</v>
      </c>
      <c r="K33" s="15" t="str">
        <f t="shared" ref="K33:K34" si="23">IF(SUM(F33)=0,"",F33*J33)</f>
        <v/>
      </c>
      <c r="L33" s="17">
        <f>36.61/1.2</f>
        <v>30.508333333333333</v>
      </c>
      <c r="M33" s="17"/>
      <c r="N33" s="17">
        <v>57.5</v>
      </c>
      <c r="O33" s="17"/>
      <c r="P33" s="17">
        <f>57.89/1.2</f>
        <v>48.241666666666667</v>
      </c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8">
        <f t="shared" si="18"/>
        <v>3</v>
      </c>
      <c r="AO33" s="20">
        <f t="shared" si="19"/>
        <v>45.42</v>
      </c>
      <c r="AP33" s="20">
        <f t="shared" si="20"/>
        <v>454.20000000000005</v>
      </c>
      <c r="AQ33" s="35">
        <f t="shared" si="21"/>
        <v>30.197695529677876</v>
      </c>
    </row>
    <row r="34" spans="1:43" ht="15.75">
      <c r="A34" s="13">
        <v>17</v>
      </c>
      <c r="B34" s="14" t="s">
        <v>115</v>
      </c>
      <c r="C34" s="14" t="s">
        <v>89</v>
      </c>
      <c r="D34" s="42" t="s">
        <v>72</v>
      </c>
      <c r="E34" s="15">
        <v>4</v>
      </c>
      <c r="F34" s="41"/>
      <c r="G34" s="15"/>
      <c r="H34" s="16"/>
      <c r="I34" s="16"/>
      <c r="J34" s="19">
        <v>1.0379</v>
      </c>
      <c r="K34" s="15" t="str">
        <f t="shared" si="23"/>
        <v/>
      </c>
      <c r="L34" s="17">
        <f>194.5/1.2</f>
        <v>162.08333333333334</v>
      </c>
      <c r="M34" s="17">
        <v>209</v>
      </c>
      <c r="N34" s="17">
        <v>144.16666666666669</v>
      </c>
      <c r="O34" s="17"/>
      <c r="P34" s="17">
        <f>175.36/1.2</f>
        <v>146.13333333333335</v>
      </c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8">
        <f t="shared" si="18"/>
        <v>4</v>
      </c>
      <c r="AO34" s="20">
        <f t="shared" si="19"/>
        <v>165.35</v>
      </c>
      <c r="AP34" s="20">
        <f t="shared" si="20"/>
        <v>661.4</v>
      </c>
      <c r="AQ34" s="35">
        <f t="shared" si="21"/>
        <v>18.25723554697073</v>
      </c>
    </row>
    <row r="35" spans="1:43" ht="15.75">
      <c r="A35" s="13">
        <v>18</v>
      </c>
      <c r="B35" s="14" t="s">
        <v>116</v>
      </c>
      <c r="C35" s="14" t="s">
        <v>90</v>
      </c>
      <c r="D35" s="42" t="s">
        <v>72</v>
      </c>
      <c r="E35" s="15">
        <v>12</v>
      </c>
      <c r="F35" s="41"/>
      <c r="G35" s="15"/>
      <c r="H35" s="16"/>
      <c r="I35" s="16"/>
      <c r="J35" s="19">
        <v>1.0379</v>
      </c>
      <c r="K35" s="15" t="str">
        <f t="shared" ref="K35:K37" si="24">IF(SUM(F35)=0,"",F35*J35)</f>
        <v/>
      </c>
      <c r="L35" s="17"/>
      <c r="M35" s="17"/>
      <c r="N35" s="17">
        <v>352.5</v>
      </c>
      <c r="O35" s="17">
        <v>474.7</v>
      </c>
      <c r="P35" s="17">
        <f>297.54/1.2</f>
        <v>247.95000000000002</v>
      </c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8">
        <f t="shared" si="18"/>
        <v>3</v>
      </c>
      <c r="AO35" s="20">
        <f t="shared" si="19"/>
        <v>358.39</v>
      </c>
      <c r="AP35" s="20">
        <f t="shared" si="20"/>
        <v>4300.68</v>
      </c>
      <c r="AQ35" s="35">
        <f t="shared" si="21"/>
        <v>31.66646125497719</v>
      </c>
    </row>
    <row r="36" spans="1:43" ht="15.75">
      <c r="A36" s="13">
        <v>19</v>
      </c>
      <c r="B36" s="14" t="s">
        <v>117</v>
      </c>
      <c r="C36" s="14" t="s">
        <v>91</v>
      </c>
      <c r="D36" s="42" t="s">
        <v>72</v>
      </c>
      <c r="E36" s="15">
        <v>6</v>
      </c>
      <c r="F36" s="41"/>
      <c r="G36" s="15"/>
      <c r="H36" s="16"/>
      <c r="I36" s="16"/>
      <c r="J36" s="19">
        <v>1.0379</v>
      </c>
      <c r="K36" s="15" t="str">
        <f t="shared" si="24"/>
        <v/>
      </c>
      <c r="L36" s="17">
        <f>338.7/1.2</f>
        <v>282.25</v>
      </c>
      <c r="M36" s="17"/>
      <c r="N36" s="17">
        <v>214.16666666666669</v>
      </c>
      <c r="O36" s="17">
        <v>369.8</v>
      </c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8">
        <f t="shared" si="18"/>
        <v>3</v>
      </c>
      <c r="AO36" s="20">
        <f t="shared" si="19"/>
        <v>288.74</v>
      </c>
      <c r="AP36" s="20">
        <f t="shared" si="20"/>
        <v>1732.44</v>
      </c>
      <c r="AQ36" s="35">
        <f t="shared" si="21"/>
        <v>27.020610542756646</v>
      </c>
    </row>
    <row r="37" spans="1:43" ht="25.5">
      <c r="A37" s="13">
        <v>20</v>
      </c>
      <c r="B37" s="14" t="s">
        <v>118</v>
      </c>
      <c r="C37" s="14" t="s">
        <v>92</v>
      </c>
      <c r="D37" s="42" t="s">
        <v>72</v>
      </c>
      <c r="E37" s="15">
        <v>4</v>
      </c>
      <c r="F37" s="41"/>
      <c r="G37" s="15"/>
      <c r="H37" s="16"/>
      <c r="I37" s="16"/>
      <c r="J37" s="19">
        <v>1.0379</v>
      </c>
      <c r="K37" s="15" t="str">
        <f t="shared" si="24"/>
        <v/>
      </c>
      <c r="L37" s="17">
        <f>13110.7/1.2</f>
        <v>10925.583333333334</v>
      </c>
      <c r="M37" s="17"/>
      <c r="N37" s="17">
        <v>8191.666666666667</v>
      </c>
      <c r="O37" s="17"/>
      <c r="P37" s="17">
        <f>7030/1.2</f>
        <v>5858.3333333333339</v>
      </c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8">
        <f t="shared" si="18"/>
        <v>3</v>
      </c>
      <c r="AO37" s="20">
        <f t="shared" si="19"/>
        <v>8325.2000000000007</v>
      </c>
      <c r="AP37" s="20">
        <f t="shared" si="20"/>
        <v>33300.800000000003</v>
      </c>
      <c r="AQ37" s="35">
        <f t="shared" si="21"/>
        <v>30.464884726516082</v>
      </c>
    </row>
    <row r="38" spans="1:43" ht="15.75">
      <c r="A38" s="13">
        <v>21</v>
      </c>
      <c r="B38" s="14" t="s">
        <v>119</v>
      </c>
      <c r="C38" s="14" t="s">
        <v>93</v>
      </c>
      <c r="D38" s="42" t="s">
        <v>72</v>
      </c>
      <c r="E38" s="15">
        <v>4</v>
      </c>
      <c r="F38" s="41"/>
      <c r="G38" s="15"/>
      <c r="H38" s="16"/>
      <c r="I38" s="16"/>
      <c r="J38" s="19">
        <v>1.0379</v>
      </c>
      <c r="K38" s="15" t="str">
        <f t="shared" ref="K38" si="25">IF(SUM(F38)=0,"",F38*J38)</f>
        <v/>
      </c>
      <c r="L38" s="17">
        <f>411.08/1.2</f>
        <v>342.56666666666666</v>
      </c>
      <c r="M38" s="17">
        <v>604.96</v>
      </c>
      <c r="N38" s="17">
        <v>558.33333333333337</v>
      </c>
      <c r="O38" s="17">
        <v>448.9</v>
      </c>
      <c r="P38" s="17">
        <f>512.84/1.2</f>
        <v>427.36666666666673</v>
      </c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8">
        <f t="shared" si="18"/>
        <v>5</v>
      </c>
      <c r="AO38" s="20">
        <f t="shared" si="19"/>
        <v>476.43</v>
      </c>
      <c r="AP38" s="20">
        <f t="shared" si="20"/>
        <v>1905.72</v>
      </c>
      <c r="AQ38" s="35">
        <f t="shared" si="21"/>
        <v>22.091978916880649</v>
      </c>
    </row>
    <row r="39" spans="1:43" ht="15.75">
      <c r="A39" s="13">
        <v>22</v>
      </c>
      <c r="B39" s="14" t="s">
        <v>120</v>
      </c>
      <c r="C39" s="14" t="s">
        <v>94</v>
      </c>
      <c r="D39" s="42" t="s">
        <v>72</v>
      </c>
      <c r="E39" s="15">
        <v>1</v>
      </c>
      <c r="F39" s="41"/>
      <c r="G39" s="15"/>
      <c r="H39" s="16"/>
      <c r="I39" s="16"/>
      <c r="J39" s="19">
        <v>1.0379</v>
      </c>
      <c r="K39" s="15" t="str">
        <f t="shared" ref="K39:K40" si="26">IF(SUM(F39)=0,"",F39*J39)</f>
        <v/>
      </c>
      <c r="L39" s="17">
        <f>14684.26/1.2</f>
        <v>12236.883333333333</v>
      </c>
      <c r="M39" s="17"/>
      <c r="N39" s="46">
        <v>11532.5</v>
      </c>
      <c r="O39" s="17">
        <v>13562.6</v>
      </c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8">
        <f t="shared" si="18"/>
        <v>3</v>
      </c>
      <c r="AO39" s="20">
        <f t="shared" si="19"/>
        <v>12444</v>
      </c>
      <c r="AP39" s="20">
        <f t="shared" si="20"/>
        <v>12444</v>
      </c>
      <c r="AQ39" s="35">
        <f t="shared" si="21"/>
        <v>8.2833118024558789</v>
      </c>
    </row>
    <row r="40" spans="1:43" ht="15.75">
      <c r="A40" s="13">
        <v>23</v>
      </c>
      <c r="B40" s="14" t="s">
        <v>121</v>
      </c>
      <c r="C40" s="14" t="s">
        <v>95</v>
      </c>
      <c r="D40" s="42" t="s">
        <v>72</v>
      </c>
      <c r="E40" s="15">
        <v>4</v>
      </c>
      <c r="F40" s="41"/>
      <c r="G40" s="15"/>
      <c r="H40" s="16"/>
      <c r="I40" s="16"/>
      <c r="J40" s="19">
        <v>1.0379</v>
      </c>
      <c r="K40" s="15" t="str">
        <f t="shared" si="26"/>
        <v/>
      </c>
      <c r="L40" s="17">
        <f>328.65/1.2</f>
        <v>273.875</v>
      </c>
      <c r="M40" s="17">
        <v>434.25</v>
      </c>
      <c r="N40" s="17">
        <v>450</v>
      </c>
      <c r="O40" s="17">
        <v>358.8</v>
      </c>
      <c r="P40" s="17">
        <f>412.44/1.2</f>
        <v>343.7</v>
      </c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8">
        <f t="shared" si="18"/>
        <v>5</v>
      </c>
      <c r="AO40" s="20">
        <f t="shared" si="19"/>
        <v>372.13</v>
      </c>
      <c r="AP40" s="20">
        <f t="shared" si="20"/>
        <v>1488.52</v>
      </c>
      <c r="AQ40" s="35">
        <f t="shared" si="21"/>
        <v>19.267024599671014</v>
      </c>
    </row>
    <row r="41" spans="1:43" ht="15.75">
      <c r="A41" s="13">
        <v>24</v>
      </c>
      <c r="B41" s="14" t="s">
        <v>122</v>
      </c>
      <c r="C41" s="14" t="s">
        <v>96</v>
      </c>
      <c r="D41" s="42" t="s">
        <v>72</v>
      </c>
      <c r="E41" s="15">
        <v>5</v>
      </c>
      <c r="F41" s="41"/>
      <c r="G41" s="15"/>
      <c r="H41" s="16"/>
      <c r="I41" s="16"/>
      <c r="J41" s="19">
        <v>1.0379</v>
      </c>
      <c r="K41" s="15" t="str">
        <f t="shared" ref="K41:K43" si="27">IF(SUM(F41)=0,"",F41*J41)</f>
        <v/>
      </c>
      <c r="L41" s="17">
        <f>243/1.2</f>
        <v>202.5</v>
      </c>
      <c r="M41" s="17"/>
      <c r="N41" s="17">
        <v>179.16666666666669</v>
      </c>
      <c r="O41" s="17">
        <v>265.39999999999998</v>
      </c>
      <c r="P41" s="17">
        <f>144.84/1.2</f>
        <v>120.7</v>
      </c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8">
        <f t="shared" si="18"/>
        <v>4</v>
      </c>
      <c r="AO41" s="20">
        <f t="shared" si="19"/>
        <v>191.95000000000002</v>
      </c>
      <c r="AP41" s="20">
        <f t="shared" si="20"/>
        <v>959.75000000000011</v>
      </c>
      <c r="AQ41" s="35">
        <f t="shared" si="21"/>
        <v>31.180159209685964</v>
      </c>
    </row>
    <row r="42" spans="1:43" ht="15.75">
      <c r="A42" s="13">
        <v>25</v>
      </c>
      <c r="B42" s="14" t="s">
        <v>123</v>
      </c>
      <c r="C42" s="14" t="s">
        <v>97</v>
      </c>
      <c r="D42" s="42" t="s">
        <v>72</v>
      </c>
      <c r="E42" s="15">
        <v>2</v>
      </c>
      <c r="F42" s="41"/>
      <c r="G42" s="15"/>
      <c r="H42" s="16"/>
      <c r="I42" s="16"/>
      <c r="J42" s="19">
        <v>1.0379</v>
      </c>
      <c r="K42" s="15" t="str">
        <f t="shared" si="27"/>
        <v/>
      </c>
      <c r="L42" s="17"/>
      <c r="M42" s="17">
        <v>3233.71</v>
      </c>
      <c r="N42" s="46">
        <v>4264.17</v>
      </c>
      <c r="O42" s="17">
        <v>5948.3</v>
      </c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8">
        <f t="shared" si="18"/>
        <v>3</v>
      </c>
      <c r="AO42" s="20">
        <f t="shared" si="19"/>
        <v>4482.0600000000004</v>
      </c>
      <c r="AP42" s="20">
        <f t="shared" si="20"/>
        <v>8964.1200000000008</v>
      </c>
      <c r="AQ42" s="35">
        <f t="shared" si="21"/>
        <v>30.574091747336606</v>
      </c>
    </row>
    <row r="43" spans="1:43" ht="15.75">
      <c r="A43" s="13">
        <v>26</v>
      </c>
      <c r="B43" s="14" t="s">
        <v>124</v>
      </c>
      <c r="C43" s="14" t="s">
        <v>98</v>
      </c>
      <c r="D43" s="42" t="s">
        <v>72</v>
      </c>
      <c r="E43" s="15">
        <v>5</v>
      </c>
      <c r="F43" s="41"/>
      <c r="G43" s="15"/>
      <c r="H43" s="16"/>
      <c r="I43" s="16"/>
      <c r="J43" s="19">
        <v>1.0379</v>
      </c>
      <c r="K43" s="15" t="str">
        <f t="shared" si="27"/>
        <v/>
      </c>
      <c r="L43" s="17"/>
      <c r="M43" s="17">
        <v>173.44</v>
      </c>
      <c r="N43" s="17">
        <v>168.33333333333334</v>
      </c>
      <c r="O43" s="17">
        <v>122.4</v>
      </c>
      <c r="P43" s="17">
        <f>183.04/1.2</f>
        <v>152.53333333333333</v>
      </c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8">
        <f t="shared" si="18"/>
        <v>4</v>
      </c>
      <c r="AO43" s="20">
        <f t="shared" si="19"/>
        <v>154.18</v>
      </c>
      <c r="AP43" s="20">
        <f t="shared" si="20"/>
        <v>770.90000000000009</v>
      </c>
      <c r="AQ43" s="35">
        <f t="shared" si="21"/>
        <v>14.903260252929746</v>
      </c>
    </row>
    <row r="44" spans="1:43">
      <c r="A44" s="31"/>
      <c r="B44" s="32"/>
      <c r="C44" s="66" t="s">
        <v>5</v>
      </c>
      <c r="D44" s="67"/>
      <c r="E44" s="67"/>
      <c r="F44" s="67"/>
      <c r="G44" s="67"/>
      <c r="H44" s="67"/>
      <c r="I44" s="67"/>
      <c r="J44" s="67"/>
      <c r="K44" s="67"/>
      <c r="L44" s="67"/>
      <c r="M44" s="67"/>
      <c r="N44" s="38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3"/>
      <c r="AP44" s="33">
        <f>SUM(AP18:AP43)</f>
        <v>112963.93</v>
      </c>
      <c r="AQ44" s="34"/>
    </row>
    <row r="45" spans="1:43"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2"/>
    </row>
    <row r="46" spans="1:43" s="23" customFormat="1" hidden="1">
      <c r="C46" s="23" t="s">
        <v>8</v>
      </c>
    </row>
    <row r="47" spans="1:43" s="23" customFormat="1" hidden="1">
      <c r="C47" s="24" t="s">
        <v>28</v>
      </c>
    </row>
    <row r="48" spans="1:43" s="23" customFormat="1" hidden="1">
      <c r="C48" s="24" t="s">
        <v>29</v>
      </c>
    </row>
    <row r="49" spans="3:43" s="23" customFormat="1" hidden="1">
      <c r="C49" s="24" t="s">
        <v>30</v>
      </c>
    </row>
    <row r="50" spans="3:43">
      <c r="L50" s="25"/>
    </row>
    <row r="51" spans="3:43" s="3" customFormat="1" ht="15.75">
      <c r="C51" s="26" t="s">
        <v>0</v>
      </c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</row>
    <row r="52" spans="3:43" s="3" customFormat="1" ht="15.75"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</row>
    <row r="53" spans="3:43" s="3" customFormat="1" ht="15.75">
      <c r="C53" s="36"/>
      <c r="D53" s="27"/>
      <c r="E53" s="27"/>
      <c r="F53" s="51" t="s">
        <v>132</v>
      </c>
      <c r="G53" s="51"/>
      <c r="H53" s="51"/>
      <c r="I53" s="51"/>
      <c r="J53" s="51"/>
      <c r="K53" s="28"/>
      <c r="L53" s="51"/>
      <c r="M53" s="51"/>
      <c r="N53" s="51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39"/>
      <c r="AC53" s="39"/>
      <c r="AD53" s="1"/>
      <c r="AE53" s="1"/>
      <c r="AF53" s="1"/>
      <c r="AG53" s="1"/>
      <c r="AH53" s="1"/>
      <c r="AI53" s="27"/>
      <c r="AJ53" s="27"/>
      <c r="AK53" s="27"/>
      <c r="AL53" s="27"/>
      <c r="AM53" s="27"/>
      <c r="AN53" s="27"/>
      <c r="AO53" s="27"/>
      <c r="AP53" s="29"/>
    </row>
    <row r="54" spans="3:43" s="3" customFormat="1" ht="15.75">
      <c r="C54" s="40" t="s">
        <v>2</v>
      </c>
      <c r="D54" s="27"/>
      <c r="E54" s="27"/>
      <c r="F54" s="53" t="s">
        <v>71</v>
      </c>
      <c r="G54" s="53"/>
      <c r="H54" s="53"/>
      <c r="I54" s="53"/>
      <c r="J54" s="53"/>
      <c r="K54" s="1"/>
      <c r="L54" s="52" t="s">
        <v>7</v>
      </c>
      <c r="M54" s="52"/>
      <c r="N54" s="52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39"/>
      <c r="AC54" s="39"/>
      <c r="AD54" s="1"/>
      <c r="AE54" s="1"/>
      <c r="AF54" s="1"/>
      <c r="AG54" s="1"/>
      <c r="AH54" s="1"/>
      <c r="AI54" s="27"/>
      <c r="AJ54" s="27"/>
      <c r="AK54" s="27"/>
      <c r="AL54" s="27"/>
      <c r="AM54" s="27"/>
      <c r="AN54" s="27"/>
      <c r="AO54" s="27"/>
    </row>
    <row r="55" spans="3:43">
      <c r="C55" s="30"/>
      <c r="AI55" s="28"/>
      <c r="AJ55" s="28"/>
      <c r="AK55" s="28"/>
      <c r="AL55" s="28"/>
      <c r="AM55" s="28"/>
      <c r="AN55" s="28"/>
      <c r="AO55" s="28"/>
    </row>
    <row r="56" spans="3:43">
      <c r="C56" s="26" t="s">
        <v>25</v>
      </c>
      <c r="AI56" s="28"/>
      <c r="AJ56" s="28"/>
      <c r="AK56" s="28"/>
      <c r="AL56" s="28"/>
      <c r="AM56" s="28"/>
      <c r="AN56" s="28"/>
      <c r="AO56" s="28"/>
    </row>
    <row r="57" spans="3:43">
      <c r="AI57" s="28"/>
      <c r="AJ57" s="28"/>
      <c r="AK57" s="28"/>
      <c r="AL57" s="28"/>
      <c r="AM57" s="28"/>
      <c r="AN57" s="28"/>
      <c r="AO57" s="28"/>
    </row>
    <row r="58" spans="3:43">
      <c r="C58" s="36"/>
      <c r="D58" s="27"/>
      <c r="E58" s="27"/>
      <c r="F58" s="51" t="s">
        <v>133</v>
      </c>
      <c r="G58" s="51"/>
      <c r="H58" s="51"/>
      <c r="I58" s="51"/>
      <c r="J58" s="51"/>
      <c r="K58" s="28"/>
      <c r="L58" s="51"/>
      <c r="M58" s="51"/>
      <c r="N58" s="51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39"/>
      <c r="AC58" s="39"/>
      <c r="AI58" s="27"/>
      <c r="AJ58" s="27"/>
      <c r="AK58" s="27"/>
      <c r="AL58" s="27"/>
      <c r="AM58" s="27"/>
      <c r="AN58" s="27"/>
      <c r="AO58" s="27"/>
    </row>
    <row r="59" spans="3:43">
      <c r="C59" s="40" t="s">
        <v>2</v>
      </c>
      <c r="D59" s="27"/>
      <c r="E59" s="27"/>
      <c r="F59" s="53" t="s">
        <v>71</v>
      </c>
      <c r="G59" s="53"/>
      <c r="H59" s="53"/>
      <c r="I59" s="53"/>
      <c r="J59" s="53"/>
      <c r="L59" s="52" t="s">
        <v>7</v>
      </c>
      <c r="M59" s="52"/>
      <c r="N59" s="52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39"/>
      <c r="AC59" s="39"/>
      <c r="AI59" s="27"/>
      <c r="AJ59" s="27"/>
      <c r="AK59" s="27"/>
      <c r="AL59" s="27"/>
      <c r="AM59" s="27"/>
      <c r="AN59" s="27"/>
      <c r="AO59" s="27"/>
    </row>
    <row r="62" spans="3:43">
      <c r="C62" s="26" t="s">
        <v>64</v>
      </c>
    </row>
    <row r="64" spans="3:43"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</row>
  </sheetData>
  <sheetProtection formatCells="0" formatColumns="0" formatRows="0" insertHyperlinks="0" sort="0" autoFilter="0"/>
  <protectedRanges>
    <protectedRange sqref="L16:AM17" name="Диапазон7"/>
    <protectedRange sqref="D6:AP7" name="Диапазон1"/>
    <protectedRange sqref="D11:AP12" name="Диапазон2"/>
    <protectedRange sqref="G18:I43 A18:E43" name="Диапазон3"/>
    <protectedRange sqref="AK18:AM43 AC18:AH43" name="Диапазон4"/>
    <protectedRange sqref="C53 F53 L53 L58 C58 F58" name="Диапазон5"/>
    <protectedRange sqref="D47:AP49" name="Диапазон6"/>
    <protectedRange sqref="AI1" name="Диапазон8_1"/>
    <protectedRange sqref="C47:C49" name="Диапазон6_1"/>
    <protectedRange sqref="F18:F43" name="Диапазон3_3"/>
    <protectedRange sqref="L18:AB43 AI18:AJ43" name="Диапазон4_1"/>
  </protectedRanges>
  <autoFilter ref="A17:AQ44"/>
  <mergeCells count="38">
    <mergeCell ref="C64:AQ64"/>
    <mergeCell ref="L15:AC15"/>
    <mergeCell ref="AQ14:AQ16"/>
    <mergeCell ref="A14:A16"/>
    <mergeCell ref="C4:AP4"/>
    <mergeCell ref="C44:M44"/>
    <mergeCell ref="D6:AP6"/>
    <mergeCell ref="D10:AP10"/>
    <mergeCell ref="D11:AP11"/>
    <mergeCell ref="D12:AP12"/>
    <mergeCell ref="K14:K16"/>
    <mergeCell ref="G15:G16"/>
    <mergeCell ref="H15:H16"/>
    <mergeCell ref="D7:AP7"/>
    <mergeCell ref="D8:AP8"/>
    <mergeCell ref="C14:C16"/>
    <mergeCell ref="AN14:AN16"/>
    <mergeCell ref="L14:AM14"/>
    <mergeCell ref="AI15:AM15"/>
    <mergeCell ref="D9:AP9"/>
    <mergeCell ref="AD15:AH15"/>
    <mergeCell ref="AP14:AP16"/>
    <mergeCell ref="AO14:AO16"/>
    <mergeCell ref="D14:D16"/>
    <mergeCell ref="E14:E16"/>
    <mergeCell ref="B14:B16"/>
    <mergeCell ref="F14:I14"/>
    <mergeCell ref="I15:I16"/>
    <mergeCell ref="L58:N58"/>
    <mergeCell ref="L59:N59"/>
    <mergeCell ref="F58:J58"/>
    <mergeCell ref="F59:J59"/>
    <mergeCell ref="J14:J16"/>
    <mergeCell ref="F15:F16"/>
    <mergeCell ref="L53:N53"/>
    <mergeCell ref="L54:N54"/>
    <mergeCell ref="F53:J53"/>
    <mergeCell ref="F54:J54"/>
  </mergeCells>
  <phoneticPr fontId="0" type="noConversion"/>
  <dataValidations count="1">
    <dataValidation type="list" allowBlank="1" showInputMessage="1" showErrorMessage="1" sqref="D7:AP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2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purl.org/dc/terms/"/>
    <ds:schemaRef ds:uri="http://www.w3.org/XML/1998/namespace"/>
    <ds:schemaRef ds:uri="http://schemas.openxmlformats.org/package/2006/metadata/core-properties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2022-05-19T07:14:32Z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